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https://d.docs.live.net/4420d87a8ca63052/Documentos/Planilhas - Liberação de Recursos (SIMPLIFIC)/"/>
    </mc:Choice>
  </mc:AlternateContent>
  <xr:revisionPtr revIDLastSave="0" documentId="8_{95D72535-3A15-4661-9E78-53EA9D0950B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onfim" sheetId="2" r:id="rId1"/>
    <sheet name="Canta" sheetId="3" r:id="rId2"/>
    <sheet name="Pau Rainha" sheetId="4" r:id="rId3"/>
    <sheet name="Santa Luz" sheetId="6" r:id="rId4"/>
  </sheets>
  <definedNames>
    <definedName name="_xlnm._FilterDatabase" localSheetId="0" hidden="1">Bonfim!$B$1:$G$1</definedName>
    <definedName name="_xlnm._FilterDatabase" localSheetId="1" hidden="1">Canta!$B$1:$G$1</definedName>
    <definedName name="_xlnm._FilterDatabase" localSheetId="2" hidden="1">'Pau Rainha'!$B$1:$G$1</definedName>
    <definedName name="_xlnm._FilterDatabase" localSheetId="3" hidden="1">'Santa Luz'!$B$1:$G$1</definedName>
    <definedName name="_xlnm.Print_Area" localSheetId="1">Canta!$A$1:$N$9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6" l="1"/>
  <c r="D7" i="4" l="1"/>
  <c r="D9" i="3"/>
  <c r="D8" i="2" l="1"/>
</calcChain>
</file>

<file path=xl/sharedStrings.xml><?xml version="1.0" encoding="utf-8"?>
<sst xmlns="http://schemas.openxmlformats.org/spreadsheetml/2006/main" count="126" uniqueCount="47">
  <si>
    <t>Total</t>
  </si>
  <si>
    <t>Data do Pagamento</t>
  </si>
  <si>
    <t>Fornecedor</t>
  </si>
  <si>
    <t>Valor</t>
  </si>
  <si>
    <t>Documento</t>
  </si>
  <si>
    <t>Comentário</t>
  </si>
  <si>
    <t xml:space="preserve">                                                          </t>
  </si>
  <si>
    <t xml:space="preserve">  </t>
  </si>
  <si>
    <t>FRAM CAPITAL DTVM SA</t>
  </si>
  <si>
    <t>ALMEIDA PRADO, C Z R B B V M &amp; L ADVOGADOS ASSOCIADOS</t>
  </si>
  <si>
    <t>NF 23832</t>
  </si>
  <si>
    <t xml:space="preserve">AGRO-PASTORIAL SANTA ROSA </t>
  </si>
  <si>
    <t xml:space="preserve">CONTRATO - FAZENDA GARIMPEIRA </t>
  </si>
  <si>
    <t>CONTRATO - AGRO-GARIMPEIRA</t>
  </si>
  <si>
    <t xml:space="preserve">MESSIAS DA SILVA </t>
  </si>
  <si>
    <t>WORLD TRAVEL TURISMO</t>
  </si>
  <si>
    <t>FATURA 978</t>
  </si>
  <si>
    <t>CONTRATO FAZENDA GARIMPEIRA</t>
  </si>
  <si>
    <t>BRASFERRO COM IND IMP E EXP LTDA</t>
  </si>
  <si>
    <t>Tipo</t>
  </si>
  <si>
    <t>Advogados</t>
  </si>
  <si>
    <t>Reembolso</t>
  </si>
  <si>
    <t>Serviços de Viagem</t>
  </si>
  <si>
    <t>Agente Fiduciário</t>
  </si>
  <si>
    <t xml:space="preserve">NAVARRO ADVOGADOS </t>
  </si>
  <si>
    <t>NF 2</t>
  </si>
  <si>
    <t>NF 15672</t>
  </si>
  <si>
    <t>NF 3</t>
  </si>
  <si>
    <t>NF 4</t>
  </si>
  <si>
    <t>NF 885706</t>
  </si>
  <si>
    <t>MRS ESTUDOS AMBIENTAIS LTDA</t>
  </si>
  <si>
    <t>Consultoria Ambiental</t>
  </si>
  <si>
    <t>NF 5</t>
  </si>
  <si>
    <t>Arrendamento</t>
  </si>
  <si>
    <t>NF 15673</t>
  </si>
  <si>
    <t>NF 15674</t>
  </si>
  <si>
    <t>NF 23833</t>
  </si>
  <si>
    <t>NF 23834</t>
  </si>
  <si>
    <t>NF 15675</t>
  </si>
  <si>
    <t>NF 885708</t>
  </si>
  <si>
    <t>NF 885409</t>
  </si>
  <si>
    <t>FATURA 977</t>
  </si>
  <si>
    <t>NF 23831</t>
  </si>
  <si>
    <t>Fornecedora de Arame</t>
  </si>
  <si>
    <t>Recibo 1110</t>
  </si>
  <si>
    <t>Recibo 1109</t>
  </si>
  <si>
    <t>Recibo 1108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</si>
</sst>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4" fontId="2" fillId="0" borderId="0" xfId="0" applyNumberFormat="1" applyFont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44" fontId="0" fillId="0" borderId="0" xfId="0" applyNumberForma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4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4" fontId="0" fillId="0" borderId="0" xfId="0" applyNumberFormat="1" applyBorder="1" applyAlignment="1">
      <alignment horizontal="left"/>
    </xf>
    <xf numFmtId="14" fontId="0" fillId="2" borderId="2" xfId="0" applyNumberFormat="1" applyFont="1" applyFill="1" applyBorder="1" applyAlignment="1">
      <alignment horizontal="center"/>
    </xf>
    <xf numFmtId="0" fontId="0" fillId="2" borderId="2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vertical="center"/>
    </xf>
    <xf numFmtId="14" fontId="0" fillId="2" borderId="2" xfId="0" applyNumberFormat="1" applyFill="1" applyBorder="1" applyAlignment="1">
      <alignment horizontal="center" vertical="center"/>
    </xf>
    <xf numFmtId="4" fontId="0" fillId="0" borderId="0" xfId="0" applyNumberFormat="1" applyFill="1" applyAlignment="1">
      <alignment horizontal="center" vertical="center"/>
    </xf>
    <xf numFmtId="0" fontId="0" fillId="0" borderId="2" xfId="0" applyFont="1" applyFill="1" applyBorder="1" applyAlignment="1">
      <alignment horizontal="left"/>
    </xf>
    <xf numFmtId="14" fontId="0" fillId="0" borderId="2" xfId="0" applyNumberFormat="1" applyFont="1" applyFill="1" applyBorder="1" applyAlignment="1">
      <alignment horizontal="center"/>
    </xf>
    <xf numFmtId="0" fontId="0" fillId="0" borderId="2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vertical="center"/>
    </xf>
    <xf numFmtId="14" fontId="0" fillId="0" borderId="2" xfId="0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14" fontId="0" fillId="0" borderId="2" xfId="0" applyNumberFormat="1" applyFill="1" applyBorder="1" applyAlignment="1">
      <alignment horizontal="center" vertical="center"/>
    </xf>
    <xf numFmtId="0" fontId="0" fillId="0" borderId="0" xfId="0" applyFont="1" applyFill="1"/>
    <xf numFmtId="0" fontId="0" fillId="2" borderId="0" xfId="0" applyFont="1" applyFill="1" applyBorder="1" applyAlignment="1">
      <alignment vertical="center"/>
    </xf>
    <xf numFmtId="44" fontId="1" fillId="0" borderId="2" xfId="1" applyFont="1" applyFill="1" applyBorder="1" applyAlignment="1">
      <alignment horizontal="right"/>
    </xf>
    <xf numFmtId="44" fontId="0" fillId="2" borderId="2" xfId="1" applyFont="1" applyFill="1" applyBorder="1" applyAlignment="1">
      <alignment horizontal="right"/>
    </xf>
    <xf numFmtId="14" fontId="2" fillId="2" borderId="0" xfId="0" applyNumberFormat="1" applyFont="1" applyFill="1" applyBorder="1" applyAlignment="1">
      <alignment horizontal="center"/>
    </xf>
    <xf numFmtId="44" fontId="4" fillId="0" borderId="0" xfId="1" applyFont="1" applyFill="1"/>
    <xf numFmtId="44" fontId="0" fillId="0" borderId="2" xfId="1" applyFont="1" applyFill="1" applyBorder="1" applyAlignment="1">
      <alignment horizontal="right"/>
    </xf>
    <xf numFmtId="14" fontId="0" fillId="2" borderId="2" xfId="0" applyNumberFormat="1" applyFill="1" applyBorder="1" applyAlignment="1">
      <alignment horizontal="left" vertical="center" wrapText="1"/>
    </xf>
    <xf numFmtId="14" fontId="0" fillId="0" borderId="3" xfId="0" applyNumberFormat="1" applyFont="1" applyFill="1" applyBorder="1" applyAlignment="1">
      <alignment horizontal="center"/>
    </xf>
    <xf numFmtId="44" fontId="0" fillId="0" borderId="3" xfId="1" applyFont="1" applyFill="1" applyBorder="1" applyAlignment="1">
      <alignment horizontal="right"/>
    </xf>
    <xf numFmtId="0" fontId="0" fillId="0" borderId="3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vertical="center"/>
    </xf>
    <xf numFmtId="14" fontId="0" fillId="0" borderId="3" xfId="0" applyNumberForma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44" fontId="0" fillId="0" borderId="4" xfId="1" applyFont="1" applyFill="1" applyBorder="1" applyAlignment="1">
      <alignment horizontal="right"/>
    </xf>
    <xf numFmtId="0" fontId="0" fillId="0" borderId="4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vertical="center"/>
    </xf>
    <xf numFmtId="14" fontId="0" fillId="0" borderId="4" xfId="0" applyNumberForma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44" fontId="4" fillId="0" borderId="2" xfId="1" applyFont="1" applyFill="1" applyBorder="1"/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Font="1" applyFill="1" applyBorder="1"/>
    <xf numFmtId="0" fontId="0" fillId="0" borderId="0" xfId="0" applyFill="1" applyBorder="1" applyAlignment="1">
      <alignment vertical="center"/>
    </xf>
    <xf numFmtId="14" fontId="0" fillId="2" borderId="3" xfId="0" applyNumberFormat="1" applyFill="1" applyBorder="1" applyAlignment="1">
      <alignment horizontal="center" vertical="center"/>
    </xf>
    <xf numFmtId="14" fontId="0" fillId="2" borderId="0" xfId="0" applyNumberFormat="1" applyFill="1" applyBorder="1" applyAlignment="1">
      <alignment horizontal="center" vertical="center"/>
    </xf>
    <xf numFmtId="0" fontId="0" fillId="2" borderId="5" xfId="0" applyFont="1" applyFill="1" applyBorder="1" applyAlignment="1">
      <alignment vertical="center"/>
    </xf>
    <xf numFmtId="0" fontId="0" fillId="2" borderId="6" xfId="0" applyFont="1" applyFill="1" applyBorder="1" applyAlignment="1">
      <alignment horizontal="left" vertical="center"/>
    </xf>
    <xf numFmtId="44" fontId="2" fillId="2" borderId="6" xfId="1" applyFont="1" applyFill="1" applyBorder="1" applyAlignment="1">
      <alignment horizontal="right"/>
    </xf>
    <xf numFmtId="0" fontId="0" fillId="2" borderId="6" xfId="0" applyFont="1" applyFill="1" applyBorder="1" applyAlignment="1">
      <alignment horizontal="left"/>
    </xf>
    <xf numFmtId="44" fontId="2" fillId="0" borderId="6" xfId="1" applyFont="1" applyFill="1" applyBorder="1" applyAlignment="1">
      <alignment horizontal="right"/>
    </xf>
    <xf numFmtId="0" fontId="2" fillId="0" borderId="6" xfId="0" applyFont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ABEB7-7AB4-466D-971B-5EC20B74BC8B}">
  <dimension ref="A1:G14"/>
  <sheetViews>
    <sheetView showGridLines="0" tabSelected="1" topLeftCell="B1" zoomScaleNormal="100" workbookViewId="0">
      <pane ySplit="1" topLeftCell="A2" activePane="bottomLeft" state="frozen"/>
      <selection pane="bottomLeft" activeCell="C18" sqref="C18"/>
    </sheetView>
  </sheetViews>
  <sheetFormatPr defaultColWidth="9.140625" defaultRowHeight="15" x14ac:dyDescent="0.25"/>
  <cols>
    <col min="1" max="1" width="2.7109375" style="1" customWidth="1"/>
    <col min="2" max="2" width="18.5703125" style="2" customWidth="1"/>
    <col min="3" max="3" width="73" style="2" bestFit="1" customWidth="1"/>
    <col min="4" max="4" width="23.140625" style="2" customWidth="1"/>
    <col min="5" max="5" width="63.85546875" style="12" bestFit="1" customWidth="1"/>
    <col min="6" max="6" width="32.28515625" style="1" customWidth="1"/>
    <col min="7" max="7" width="11" style="1" bestFit="1" customWidth="1"/>
    <col min="8" max="16384" width="9.140625" style="1"/>
  </cols>
  <sheetData>
    <row r="1" spans="1:7" s="5" customFormat="1" x14ac:dyDescent="0.25">
      <c r="B1" s="4" t="s">
        <v>1</v>
      </c>
      <c r="C1" s="4" t="s">
        <v>2</v>
      </c>
      <c r="D1" s="4" t="s">
        <v>3</v>
      </c>
      <c r="E1" s="10" t="s">
        <v>4</v>
      </c>
      <c r="F1" s="4" t="s">
        <v>5</v>
      </c>
      <c r="G1" s="3" t="s">
        <v>19</v>
      </c>
    </row>
    <row r="2" spans="1:7" s="26" customFormat="1" x14ac:dyDescent="0.25">
      <c r="B2" s="22">
        <v>44421</v>
      </c>
      <c r="C2" s="21" t="s">
        <v>8</v>
      </c>
      <c r="D2" s="30">
        <v>1000</v>
      </c>
      <c r="E2" s="23" t="s">
        <v>46</v>
      </c>
      <c r="F2" s="35" t="s">
        <v>23</v>
      </c>
      <c r="G2" s="27" t="s">
        <v>21</v>
      </c>
    </row>
    <row r="3" spans="1:7" s="26" customFormat="1" x14ac:dyDescent="0.25">
      <c r="A3" s="8"/>
      <c r="B3" s="22">
        <v>44421</v>
      </c>
      <c r="C3" s="21" t="s">
        <v>9</v>
      </c>
      <c r="D3" s="34">
        <v>20475.03</v>
      </c>
      <c r="E3" s="23" t="s">
        <v>10</v>
      </c>
      <c r="F3" s="24" t="s">
        <v>20</v>
      </c>
      <c r="G3" s="27" t="s">
        <v>21</v>
      </c>
    </row>
    <row r="4" spans="1:7" s="26" customFormat="1" x14ac:dyDescent="0.25">
      <c r="A4" s="8"/>
      <c r="B4" s="36">
        <v>44421</v>
      </c>
      <c r="C4" s="28" t="s">
        <v>11</v>
      </c>
      <c r="D4" s="37">
        <v>465000</v>
      </c>
      <c r="E4" s="38" t="s">
        <v>12</v>
      </c>
      <c r="F4" s="39" t="s">
        <v>33</v>
      </c>
      <c r="G4" s="40" t="s">
        <v>21</v>
      </c>
    </row>
    <row r="5" spans="1:7" s="52" customFormat="1" x14ac:dyDescent="0.25">
      <c r="A5" s="47"/>
      <c r="B5" s="22">
        <v>44421</v>
      </c>
      <c r="C5" s="49" t="s">
        <v>30</v>
      </c>
      <c r="D5" s="34">
        <v>28931.56</v>
      </c>
      <c r="E5" s="23" t="s">
        <v>25</v>
      </c>
      <c r="F5" s="50" t="s">
        <v>31</v>
      </c>
      <c r="G5" s="27" t="s">
        <v>21</v>
      </c>
    </row>
    <row r="6" spans="1:7" s="52" customFormat="1" x14ac:dyDescent="0.25">
      <c r="A6" s="47"/>
      <c r="B6" s="22">
        <v>44421</v>
      </c>
      <c r="C6" s="51" t="s">
        <v>24</v>
      </c>
      <c r="D6" s="30">
        <v>4687.5</v>
      </c>
      <c r="E6" s="23" t="s">
        <v>26</v>
      </c>
      <c r="F6" s="24" t="s">
        <v>20</v>
      </c>
      <c r="G6" s="27" t="s">
        <v>21</v>
      </c>
    </row>
    <row r="7" spans="1:7" s="26" customFormat="1" x14ac:dyDescent="0.25">
      <c r="A7" s="8"/>
      <c r="B7" s="41">
        <v>44421</v>
      </c>
      <c r="C7" s="42" t="s">
        <v>14</v>
      </c>
      <c r="D7" s="43">
        <v>27900</v>
      </c>
      <c r="E7" s="44" t="s">
        <v>13</v>
      </c>
      <c r="F7" s="45" t="s">
        <v>33</v>
      </c>
      <c r="G7" s="46" t="s">
        <v>21</v>
      </c>
    </row>
    <row r="8" spans="1:7" s="8" customFormat="1" x14ac:dyDescent="0.25">
      <c r="B8" s="3" t="s">
        <v>0</v>
      </c>
      <c r="C8" s="60"/>
      <c r="D8" s="59">
        <f>SUM(D2:D7)</f>
        <v>547994.09000000008</v>
      </c>
      <c r="E8" s="11"/>
      <c r="F8" s="5"/>
    </row>
    <row r="9" spans="1:7" x14ac:dyDescent="0.25">
      <c r="B9" s="15"/>
      <c r="D9" s="13"/>
    </row>
    <row r="10" spans="1:7" s="8" customFormat="1" x14ac:dyDescent="0.25">
      <c r="B10" s="14"/>
      <c r="C10" s="3"/>
      <c r="D10" s="6"/>
      <c r="E10" s="11" t="s">
        <v>7</v>
      </c>
      <c r="F10" s="5"/>
    </row>
    <row r="11" spans="1:7" x14ac:dyDescent="0.25">
      <c r="D11" s="9"/>
    </row>
    <row r="12" spans="1:7" x14ac:dyDescent="0.25">
      <c r="D12" s="9"/>
      <c r="E12" s="20"/>
    </row>
    <row r="13" spans="1:7" x14ac:dyDescent="0.25">
      <c r="E13" s="20"/>
    </row>
    <row r="14" spans="1:7" x14ac:dyDescent="0.25">
      <c r="E14" s="20"/>
    </row>
  </sheetData>
  <autoFilter ref="B1:G1" xr:uid="{353ABEB7-7AB4-466D-971B-5EC20B74BC8B}"/>
  <phoneticPr fontId="3" type="noConversion"/>
  <pageMargins left="0.7" right="0.7" top="0.75" bottom="0.75" header="0.3" footer="0.3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62E33-859F-474E-862D-0A0DD5CCB123}">
  <dimension ref="B1:G17"/>
  <sheetViews>
    <sheetView showGridLines="0" topLeftCell="B1" zoomScaleNormal="100" workbookViewId="0">
      <pane ySplit="1" topLeftCell="A2" activePane="bottomLeft" state="frozen"/>
      <selection pane="bottomLeft" activeCell="C16" sqref="C16"/>
    </sheetView>
  </sheetViews>
  <sheetFormatPr defaultColWidth="17.85546875" defaultRowHeight="15" x14ac:dyDescent="0.25"/>
  <cols>
    <col min="1" max="1" width="2.7109375" style="1" customWidth="1"/>
    <col min="2" max="2" width="20.7109375" style="2" customWidth="1"/>
    <col min="3" max="3" width="72.28515625" style="2" customWidth="1"/>
    <col min="4" max="4" width="20.7109375" style="2" customWidth="1"/>
    <col min="5" max="5" width="61.7109375" style="12" customWidth="1"/>
    <col min="6" max="6" width="34.28515625" style="1" customWidth="1"/>
    <col min="7" max="7" width="12.85546875" style="1" bestFit="1" customWidth="1"/>
    <col min="8" max="16384" width="17.85546875" style="1"/>
  </cols>
  <sheetData>
    <row r="1" spans="2:7" s="5" customFormat="1" x14ac:dyDescent="0.25">
      <c r="B1" s="4" t="s">
        <v>1</v>
      </c>
      <c r="C1" s="4" t="s">
        <v>2</v>
      </c>
      <c r="D1" s="4" t="s">
        <v>3</v>
      </c>
      <c r="E1" s="10" t="s">
        <v>4</v>
      </c>
      <c r="F1" s="4" t="s">
        <v>5</v>
      </c>
      <c r="G1" s="3" t="s">
        <v>19</v>
      </c>
    </row>
    <row r="2" spans="2:7" s="8" customFormat="1" x14ac:dyDescent="0.25">
      <c r="B2" s="22">
        <v>44421</v>
      </c>
      <c r="C2" s="21" t="s">
        <v>8</v>
      </c>
      <c r="D2" s="30">
        <v>1000</v>
      </c>
      <c r="E2" s="23" t="s">
        <v>45</v>
      </c>
      <c r="F2" s="35" t="s">
        <v>23</v>
      </c>
      <c r="G2" s="27" t="s">
        <v>21</v>
      </c>
    </row>
    <row r="3" spans="2:7" s="8" customFormat="1" x14ac:dyDescent="0.25">
      <c r="B3" s="22">
        <v>44421</v>
      </c>
      <c r="C3" s="21" t="s">
        <v>11</v>
      </c>
      <c r="D3" s="33">
        <v>465000</v>
      </c>
      <c r="E3" s="23" t="s">
        <v>17</v>
      </c>
      <c r="F3" s="24" t="s">
        <v>33</v>
      </c>
      <c r="G3" s="27" t="s">
        <v>21</v>
      </c>
    </row>
    <row r="4" spans="2:7" s="8" customFormat="1" x14ac:dyDescent="0.25">
      <c r="B4" s="22">
        <v>44421</v>
      </c>
      <c r="C4" s="49" t="s">
        <v>30</v>
      </c>
      <c r="D4" s="48">
        <v>28931.56</v>
      </c>
      <c r="E4" s="23" t="s">
        <v>27</v>
      </c>
      <c r="F4" s="50" t="s">
        <v>31</v>
      </c>
      <c r="G4" s="27" t="s">
        <v>21</v>
      </c>
    </row>
    <row r="5" spans="2:7" s="8" customFormat="1" x14ac:dyDescent="0.25">
      <c r="B5" s="22">
        <v>44421</v>
      </c>
      <c r="C5" s="21" t="s">
        <v>24</v>
      </c>
      <c r="D5" s="30">
        <v>4687.5</v>
      </c>
      <c r="E5" s="23" t="s">
        <v>34</v>
      </c>
      <c r="F5" s="24" t="s">
        <v>20</v>
      </c>
      <c r="G5" s="27" t="s">
        <v>21</v>
      </c>
    </row>
    <row r="6" spans="2:7" s="8" customFormat="1" x14ac:dyDescent="0.25">
      <c r="B6" s="22">
        <v>44421</v>
      </c>
      <c r="C6" s="21" t="s">
        <v>9</v>
      </c>
      <c r="D6" s="34">
        <v>20475.03</v>
      </c>
      <c r="E6" s="23" t="s">
        <v>36</v>
      </c>
      <c r="F6" s="24" t="s">
        <v>20</v>
      </c>
      <c r="G6" s="27" t="s">
        <v>21</v>
      </c>
    </row>
    <row r="7" spans="2:7" s="8" customFormat="1" x14ac:dyDescent="0.25">
      <c r="B7" s="22">
        <v>44421</v>
      </c>
      <c r="C7" s="21" t="s">
        <v>14</v>
      </c>
      <c r="D7" s="30">
        <v>27900</v>
      </c>
      <c r="E7" s="23" t="s">
        <v>17</v>
      </c>
      <c r="F7" s="24" t="s">
        <v>33</v>
      </c>
      <c r="G7" s="27" t="s">
        <v>21</v>
      </c>
    </row>
    <row r="8" spans="2:7" s="8" customFormat="1" x14ac:dyDescent="0.25">
      <c r="B8" s="22">
        <v>44421</v>
      </c>
      <c r="C8" s="21" t="s">
        <v>15</v>
      </c>
      <c r="D8" s="30">
        <v>13730.68</v>
      </c>
      <c r="E8" s="23" t="s">
        <v>16</v>
      </c>
      <c r="F8" s="18" t="s">
        <v>22</v>
      </c>
      <c r="G8" s="27" t="s">
        <v>21</v>
      </c>
    </row>
    <row r="9" spans="2:7" s="8" customFormat="1" x14ac:dyDescent="0.25">
      <c r="B9" s="3" t="s">
        <v>0</v>
      </c>
      <c r="C9" s="60"/>
      <c r="D9" s="59">
        <f>SUM(D2:D8)</f>
        <v>561724.77</v>
      </c>
      <c r="E9" s="11"/>
      <c r="F9" s="5"/>
    </row>
    <row r="10" spans="2:7" s="5" customFormat="1" x14ac:dyDescent="0.25">
      <c r="B10" s="15"/>
      <c r="C10" s="2"/>
      <c r="D10" s="13"/>
      <c r="E10" s="7"/>
      <c r="F10" s="1"/>
    </row>
    <row r="11" spans="2:7" x14ac:dyDescent="0.25">
      <c r="B11" s="14"/>
      <c r="C11" s="3"/>
      <c r="D11" s="6"/>
    </row>
    <row r="12" spans="2:7" x14ac:dyDescent="0.25">
      <c r="D12" s="9"/>
    </row>
    <row r="13" spans="2:7" x14ac:dyDescent="0.25">
      <c r="D13" s="9"/>
    </row>
    <row r="17" spans="5:5" x14ac:dyDescent="0.25">
      <c r="E17" s="12" t="s">
        <v>6</v>
      </c>
    </row>
  </sheetData>
  <autoFilter ref="B1:G1" xr:uid="{C5562E33-859F-474E-862D-0A0DD5CCB123}"/>
  <sortState xmlns:xlrd2="http://schemas.microsoft.com/office/spreadsheetml/2017/richdata2" ref="B9:F12">
    <sortCondition ref="B9:B12"/>
  </sortState>
  <phoneticPr fontId="3" type="noConversion"/>
  <pageMargins left="0.7" right="0.7" top="0.75" bottom="0.75" header="0.3" footer="0.3"/>
  <pageSetup paperSize="9" scale="5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CA738-9F9A-4945-8440-8DC278EA05FE}">
  <dimension ref="B1:G8"/>
  <sheetViews>
    <sheetView showGridLines="0" zoomScaleNormal="100" workbookViewId="0">
      <pane ySplit="1" topLeftCell="A2" activePane="bottomLeft" state="frozen"/>
      <selection pane="bottomLeft" activeCell="E3" sqref="E3"/>
    </sheetView>
  </sheetViews>
  <sheetFormatPr defaultColWidth="9.140625" defaultRowHeight="15" x14ac:dyDescent="0.25"/>
  <cols>
    <col min="1" max="1" width="2.7109375" style="1" customWidth="1"/>
    <col min="2" max="2" width="18.85546875" style="2" customWidth="1"/>
    <col min="3" max="3" width="42.85546875" style="2" customWidth="1"/>
    <col min="4" max="4" width="20.7109375" style="2" customWidth="1"/>
    <col min="5" max="5" width="62.28515625" style="12" customWidth="1"/>
    <col min="6" max="6" width="30.28515625" style="1" customWidth="1"/>
    <col min="7" max="7" width="12.85546875" style="1" bestFit="1" customWidth="1"/>
    <col min="8" max="16383" width="9.140625" style="1"/>
    <col min="16384" max="16384" width="17.7109375" style="1" customWidth="1"/>
  </cols>
  <sheetData>
    <row r="1" spans="2:7" s="5" customFormat="1" x14ac:dyDescent="0.25">
      <c r="B1" s="4" t="s">
        <v>1</v>
      </c>
      <c r="C1" s="4" t="s">
        <v>2</v>
      </c>
      <c r="D1" s="4" t="s">
        <v>3</v>
      </c>
      <c r="E1" s="10" t="s">
        <v>4</v>
      </c>
      <c r="F1" s="4" t="s">
        <v>5</v>
      </c>
      <c r="G1" s="3" t="s">
        <v>19</v>
      </c>
    </row>
    <row r="2" spans="2:7" s="8" customFormat="1" x14ac:dyDescent="0.25">
      <c r="B2" s="22">
        <v>44421</v>
      </c>
      <c r="C2" s="21" t="s">
        <v>8</v>
      </c>
      <c r="D2" s="30">
        <v>1000</v>
      </c>
      <c r="E2" s="23" t="s">
        <v>44</v>
      </c>
      <c r="F2" s="35" t="s">
        <v>23</v>
      </c>
      <c r="G2" s="25" t="s">
        <v>21</v>
      </c>
    </row>
    <row r="3" spans="2:7" s="8" customFormat="1" x14ac:dyDescent="0.25">
      <c r="B3" s="22">
        <v>44421</v>
      </c>
      <c r="C3" s="49" t="s">
        <v>30</v>
      </c>
      <c r="D3" s="30">
        <v>28931.56</v>
      </c>
      <c r="E3" s="23" t="s">
        <v>28</v>
      </c>
      <c r="F3" s="50" t="s">
        <v>31</v>
      </c>
      <c r="G3" s="25" t="s">
        <v>21</v>
      </c>
    </row>
    <row r="4" spans="2:7" s="8" customFormat="1" x14ac:dyDescent="0.25">
      <c r="B4" s="22">
        <v>44421</v>
      </c>
      <c r="C4" s="21" t="s">
        <v>24</v>
      </c>
      <c r="D4" s="30">
        <v>4687.5</v>
      </c>
      <c r="E4" s="23" t="s">
        <v>35</v>
      </c>
      <c r="F4" s="35" t="s">
        <v>20</v>
      </c>
      <c r="G4" s="25" t="s">
        <v>21</v>
      </c>
    </row>
    <row r="5" spans="2:7" s="8" customFormat="1" x14ac:dyDescent="0.25">
      <c r="B5" s="22">
        <v>44421</v>
      </c>
      <c r="C5" s="21" t="s">
        <v>18</v>
      </c>
      <c r="D5" s="30">
        <v>23550</v>
      </c>
      <c r="E5" s="23" t="s">
        <v>29</v>
      </c>
      <c r="F5" s="35" t="s">
        <v>43</v>
      </c>
      <c r="G5" s="25" t="s">
        <v>21</v>
      </c>
    </row>
    <row r="6" spans="2:7" s="8" customFormat="1" x14ac:dyDescent="0.25">
      <c r="B6" s="22">
        <v>44421</v>
      </c>
      <c r="C6" s="21" t="s">
        <v>9</v>
      </c>
      <c r="D6" s="34">
        <v>20475.03</v>
      </c>
      <c r="E6" s="23" t="s">
        <v>37</v>
      </c>
      <c r="F6" s="24" t="s">
        <v>20</v>
      </c>
      <c r="G6" s="25" t="s">
        <v>21</v>
      </c>
    </row>
    <row r="7" spans="2:7" s="5" customFormat="1" x14ac:dyDescent="0.25">
      <c r="B7" s="3" t="s">
        <v>0</v>
      </c>
      <c r="C7" s="60"/>
      <c r="D7" s="59">
        <f>SUM(D2:D6)</f>
        <v>78644.09</v>
      </c>
      <c r="E7" s="11"/>
    </row>
    <row r="8" spans="2:7" x14ac:dyDescent="0.25">
      <c r="B8" s="14"/>
      <c r="C8" s="3"/>
      <c r="D8" s="6"/>
    </row>
  </sheetData>
  <autoFilter ref="B1:G1" xr:uid="{5B5CA738-9F9A-4945-8440-8DC278EA05FE}"/>
  <sortState xmlns:xlrd2="http://schemas.microsoft.com/office/spreadsheetml/2017/richdata2" ref="B7:F8">
    <sortCondition ref="B1:B8"/>
  </sortState>
  <phoneticPr fontId="3" type="noConversion"/>
  <pageMargins left="0.7" right="0.7" top="0.75" bottom="0.75" header="0.3" footer="0.3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233C2-31FE-4955-B1A0-01684FA9B7F2}">
  <dimension ref="B1:G8"/>
  <sheetViews>
    <sheetView showGridLines="0" topLeftCell="B1" zoomScaleNormal="100" workbookViewId="0">
      <pane ySplit="1" topLeftCell="A2" activePane="bottomLeft" state="frozen"/>
      <selection pane="bottomLeft" activeCell="C15" sqref="C15"/>
    </sheetView>
  </sheetViews>
  <sheetFormatPr defaultColWidth="8.85546875" defaultRowHeight="15" x14ac:dyDescent="0.25"/>
  <cols>
    <col min="1" max="1" width="2.7109375" style="1" customWidth="1"/>
    <col min="2" max="2" width="20.7109375" style="2" customWidth="1"/>
    <col min="3" max="3" width="72.140625" style="2" bestFit="1" customWidth="1"/>
    <col min="4" max="4" width="20.7109375" style="2" customWidth="1"/>
    <col min="5" max="5" width="30.140625" style="12" customWidth="1"/>
    <col min="6" max="6" width="38.5703125" style="1" customWidth="1"/>
    <col min="7" max="7" width="12.85546875" style="1" bestFit="1" customWidth="1"/>
    <col min="8" max="8" width="8.85546875" style="1" customWidth="1"/>
    <col min="9" max="16384" width="8.85546875" style="1"/>
  </cols>
  <sheetData>
    <row r="1" spans="2:7" s="5" customFormat="1" x14ac:dyDescent="0.25">
      <c r="B1" s="4" t="s">
        <v>1</v>
      </c>
      <c r="C1" s="4" t="s">
        <v>2</v>
      </c>
      <c r="D1" s="4" t="s">
        <v>3</v>
      </c>
      <c r="E1" s="10" t="s">
        <v>4</v>
      </c>
      <c r="F1" s="4" t="s">
        <v>5</v>
      </c>
      <c r="G1" s="3" t="s">
        <v>19</v>
      </c>
    </row>
    <row r="2" spans="2:7" x14ac:dyDescent="0.25">
      <c r="B2" s="16">
        <v>44421</v>
      </c>
      <c r="C2" s="21" t="s">
        <v>9</v>
      </c>
      <c r="D2" s="34">
        <v>20475.03</v>
      </c>
      <c r="E2" s="17" t="s">
        <v>42</v>
      </c>
      <c r="F2" s="18" t="s">
        <v>20</v>
      </c>
      <c r="G2" s="19" t="s">
        <v>21</v>
      </c>
    </row>
    <row r="3" spans="2:7" x14ac:dyDescent="0.25">
      <c r="B3" s="16">
        <v>44421</v>
      </c>
      <c r="C3" s="49" t="s">
        <v>30</v>
      </c>
      <c r="D3" s="31">
        <v>28931.56</v>
      </c>
      <c r="E3" s="17" t="s">
        <v>32</v>
      </c>
      <c r="F3" s="50" t="s">
        <v>31</v>
      </c>
      <c r="G3" s="19" t="s">
        <v>21</v>
      </c>
    </row>
    <row r="4" spans="2:7" x14ac:dyDescent="0.25">
      <c r="B4" s="16">
        <v>44421</v>
      </c>
      <c r="C4" s="21" t="s">
        <v>24</v>
      </c>
      <c r="D4" s="30">
        <v>4687.5</v>
      </c>
      <c r="E4" s="17" t="s">
        <v>38</v>
      </c>
      <c r="F4" s="18" t="s">
        <v>20</v>
      </c>
      <c r="G4" s="19" t="s">
        <v>21</v>
      </c>
    </row>
    <row r="5" spans="2:7" x14ac:dyDescent="0.25">
      <c r="B5" s="16">
        <v>44421</v>
      </c>
      <c r="C5" s="21" t="s">
        <v>18</v>
      </c>
      <c r="D5" s="31">
        <v>11775</v>
      </c>
      <c r="E5" s="17" t="s">
        <v>39</v>
      </c>
      <c r="F5" s="35" t="s">
        <v>43</v>
      </c>
      <c r="G5" s="19" t="s">
        <v>21</v>
      </c>
    </row>
    <row r="6" spans="2:7" x14ac:dyDescent="0.25">
      <c r="B6" s="16">
        <v>44421</v>
      </c>
      <c r="C6" s="21" t="s">
        <v>18</v>
      </c>
      <c r="D6" s="31">
        <v>11775</v>
      </c>
      <c r="E6" t="s">
        <v>40</v>
      </c>
      <c r="F6" s="35" t="s">
        <v>43</v>
      </c>
      <c r="G6" s="53" t="s">
        <v>21</v>
      </c>
    </row>
    <row r="7" spans="2:7" x14ac:dyDescent="0.25">
      <c r="B7" s="16">
        <v>44421</v>
      </c>
      <c r="C7" s="21" t="s">
        <v>15</v>
      </c>
      <c r="D7" s="31">
        <v>11558.71</v>
      </c>
      <c r="E7" s="17" t="s">
        <v>41</v>
      </c>
      <c r="F7" s="55" t="s">
        <v>22</v>
      </c>
      <c r="G7" s="19" t="s">
        <v>21</v>
      </c>
    </row>
    <row r="8" spans="2:7" x14ac:dyDescent="0.25">
      <c r="B8" s="32" t="s">
        <v>0</v>
      </c>
      <c r="C8" s="58"/>
      <c r="D8" s="57">
        <f>SUM(D2:D7)</f>
        <v>89202.799999999988</v>
      </c>
      <c r="E8" s="56"/>
      <c r="F8" s="29"/>
      <c r="G8" s="54"/>
    </row>
  </sheetData>
  <autoFilter ref="B1:G1" xr:uid="{AE0233C2-31FE-4955-B1A0-01684FA9B7F2}"/>
  <pageMargins left="0.7" right="0.7" top="0.75" bottom="0.75" header="0.3" footer="0.3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Bonfim</vt:lpstr>
      <vt:lpstr>Canta</vt:lpstr>
      <vt:lpstr>Pau Rainha</vt:lpstr>
      <vt:lpstr>Santa Luz</vt:lpstr>
      <vt:lpstr>Canta!Area_de_impressao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Cavalcanti</dc:creator>
  <cp:lastModifiedBy>Victória Alonso Victória</cp:lastModifiedBy>
  <cp:lastPrinted>2021-05-21T11:39:50Z</cp:lastPrinted>
  <dcterms:created xsi:type="dcterms:W3CDTF">2015-06-05T18:17:20Z</dcterms:created>
  <dcterms:modified xsi:type="dcterms:W3CDTF">2021-08-18T15:37:13Z</dcterms:modified>
</cp:coreProperties>
</file>